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1917DC4-A044-4026-8BF1-57115FE3A57F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3" l="1"/>
  <c r="N1" i="12"/>
  <c r="N1" i="11"/>
  <c r="D37" i="13" l="1"/>
  <c r="F36" i="13"/>
  <c r="D35" i="13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J36" i="13" s="1"/>
  <c r="AC2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0"/>
  <c r="N1" i="9"/>
  <c r="F37" i="12" l="1"/>
  <c r="J36" i="12" s="1"/>
  <c r="L36" i="13"/>
  <c r="J37" i="13"/>
  <c r="J37" i="12"/>
  <c r="L36" i="12" s="1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J36" i="11" s="1"/>
  <c r="F37" i="10"/>
  <c r="J36" i="10" s="1"/>
  <c r="F37" i="9"/>
  <c r="J36" i="9" s="1"/>
  <c r="F37" i="8"/>
  <c r="J36" i="8" s="1"/>
  <c r="J37" i="8" l="1"/>
  <c r="L36" i="8" s="1"/>
  <c r="J37" i="11"/>
  <c r="L36" i="11" s="1"/>
  <c r="J37" i="10"/>
  <c r="L36" i="10" s="1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<sst xmlns="http://schemas.openxmlformats.org/spreadsheetml/2006/main" count="281" uniqueCount="52">
  <si>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</si>
  <si>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</si>
  <si>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</si>
  <si>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</si>
  <si>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</si>
  <si>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</si>
  <si>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</si>
  <si>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</si>
  <si>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</si>
  <si>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</si>
  <si>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</si>
  <si>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</si>
  <si>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</si>
  <si>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</si>
  <si>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</si>
  <si>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</si>
  <si>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</si>
  <si>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</si>
  <si>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</si>
  <si>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</si>
  <si>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</si>
  <si>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</si>
  <si>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</si>
  <si>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</si>
  <si>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</si>
  <si>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</si>
  <si>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</si>
  <si>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</si>
  <si>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</si>
  <si>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</si>
  <si>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</si>
  <si>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OKTAY KAYA</t>
  </si>
  <si>
    <t>Z.EYYÜPAĞA</t>
  </si>
  <si>
    <t>V.EYYÜPAĞA</t>
  </si>
  <si>
    <t>VERİLEN AVANSLAR</t>
  </si>
  <si>
    <t>ŞUBAT SÜTÜ</t>
  </si>
  <si>
    <t>MART SÜTÜ</t>
  </si>
  <si>
    <t>NİSAN SÜTÜ</t>
  </si>
  <si>
    <t>MAYIS SÜTÜ</t>
  </si>
  <si>
    <t>HAZİRAN SÜTÜ</t>
  </si>
  <si>
    <t>TEMMUZ SÜTÜ</t>
  </si>
  <si>
    <t xml:space="preserve">HER AY 7 SİNDE 700 </t>
  </si>
  <si>
    <t>17 SİNDE 700</t>
  </si>
  <si>
    <t>KALANIDA 25 İNDE ÖDENECE</t>
  </si>
  <si>
    <t>Z.K.EYYÜP AĞA</t>
  </si>
  <si>
    <t>ŞUBAT SÜTÜ TAKSİTİ</t>
  </si>
  <si>
    <t>MART SÜTÜ TAKSİTİ</t>
  </si>
  <si>
    <t>Z.KATILIM</t>
  </si>
  <si>
    <t>NİSAN SÜTÜ TAKSİTİ</t>
  </si>
  <si>
    <t>MAYIS SÜTÜ TAKSİTİ</t>
  </si>
  <si>
    <t>HAZİRAN SÜTÜ TAKSİTİ</t>
  </si>
  <si>
    <t>D.EYYÜPAĞA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</si>
</sst>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2" borderId="8" xfId="0" applyNumberFormat="1" applyFill="1" applyBorder="1"/>
    <xf numFmtId="43" fontId="0" fillId="0" borderId="9" xfId="210" applyFont="1" applyBorder="1"/>
    <xf numFmtId="0" fontId="0" fillId="34" borderId="9" xfId="0" applyFill="1" applyBorder="1"/>
    <xf numFmtId="43" fontId="0" fillId="34" borderId="9" xfId="210" applyFont="1" applyFill="1" applyBorder="1"/>
    <xf numFmtId="0" fontId="0" fillId="35" borderId="0" xfId="0" applyFill="1"/>
    <xf numFmtId="4" fontId="0" fillId="34" borderId="11" xfId="0" applyNumberFormat="1" applyFill="1" applyBorder="1"/>
    <xf numFmtId="0" fontId="0" fillId="34" borderId="10" xfId="0" applyFill="1" applyBorder="1"/>
    <xf numFmtId="14" fontId="0" fillId="34" borderId="8" xfId="0" applyNumberFormat="1" applyFill="1" applyBorder="1"/>
    <xf numFmtId="0" fontId="1" fillId="0" borderId="0" xfId="211"/>
    <xf numFmtId="168" fontId="1" fillId="0" borderId="0" xfId="211" applyNumberFormat="1" applyAlignment="1">
      <alignment horizontal="left"/>
    </xf>
    <xf numFmtId="49" fontId="1" fillId="0" borderId="0" xfId="211" applyNumberFormat="1" applyAlignment="1">
      <alignment horizontal="left"/>
    </xf>
    <xf numFmtId="167" fontId="1" fillId="0" borderId="0" xfId="211" applyNumberFormat="1" applyAlignment="1">
      <alignment horizontal="right"/>
    </xf>
    <xf numFmtId="4" fontId="1" fillId="0" borderId="0" xfId="211" applyNumberFormat="1" applyAlignment="1">
      <alignment horizontal="right"/>
    </xf>
    <xf numFmtId="43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31" xfId="0" applyFont="1" applyBorder="1" applyAlignment="1">
      <alignment horizontal="center"/>
    </xf>
  </cellXfs>
  <cellStyles count="231">
    <cellStyle name="%20 - Vurgu1" xfId="19" builtinId="30" customBuiltin="1"/>
    <cellStyle name="%20 - Vurgu1 10" xfId="213" xr:uid="{7B73B5C2-6CA8-4822-879F-1E06FF455B7A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78786AA-89EA-4C2B-B0D2-145E0CB86B1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46CD40F4-4AC5-4318-B421-6392EC2554C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04B3E702-2555-40E7-AF80-DF82B86108E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05633A8D-E49E-4268-BE44-A9806565A52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BFB3E814-3586-4931-A7E3-D5E9738484C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3991970F-3491-4E7B-B088-D08437A257F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3DF42A38-C159-4ED2-812C-21706A55684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8E2E2D66-3456-4597-93BF-82813F0398C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DBC61871-F6DF-4198-9133-2469917AD97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8E127003-81AD-4425-AE66-7914F881EF7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499A07F3-37A0-4B1E-B734-6B4852A3568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B9A01471-E4EB-45FB-B30F-86B120D2D8A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164F87A1-8858-4C1B-84A2-0B198BBC217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9935E0B0-4847-41E2-A6DB-9E422A63DE9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2DD40FDE-7D1E-4648-8B21-9E144B179D3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641EFD05-2A3C-4741-9563-0881A8A4C9E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C7CDE4A0-BE7E-4147-9B89-2960F7650EB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43CC5162-5665-4DFB-9E4D-121118E4A1D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6D465D39-E12D-435B-89FA-D378FFC3DBE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G13" sqref="G13: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46053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0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G14" sqref="G14: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24.7109375" bestFit="1" customWidth="1"/>
    <col min="22" max="22" width="31.42578125" bestFit="1" customWidth="1"/>
    <col min="23" max="23" width="10.28515625" bestFit="1" customWidth="1"/>
    <col min="24" max="26" width="11.71093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SUM(N3:N12)</f>
        <v>2500000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34</v>
      </c>
      <c r="M2" s="76"/>
      <c r="N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46045</v>
      </c>
      <c r="M3" s="12" t="s">
        <v>32</v>
      </c>
      <c r="N3" s="14">
        <v>1500000</v>
      </c>
    </row>
    <row r="4" spans="2:29" x14ac:dyDescent="0.25">
      <c r="B4" s="7">
        <v>46054</v>
      </c>
      <c r="C4" s="8">
        <v>3467</v>
      </c>
      <c r="D4" s="9"/>
      <c r="E4" s="10">
        <v>26</v>
      </c>
      <c r="F4" s="33">
        <f>E4*C4</f>
        <v>90142</v>
      </c>
      <c r="G4" s="11"/>
      <c r="H4" s="12" t="s">
        <v>6</v>
      </c>
      <c r="I4" s="13">
        <v>0.01</v>
      </c>
      <c r="J4" s="14"/>
      <c r="L4" s="51">
        <v>46063</v>
      </c>
      <c r="M4" s="12" t="s">
        <v>33</v>
      </c>
      <c r="N4" s="14">
        <v>500000</v>
      </c>
    </row>
    <row r="5" spans="2:29" x14ac:dyDescent="0.25">
      <c r="B5" s="7">
        <v>46055</v>
      </c>
      <c r="C5" s="8">
        <v>3652</v>
      </c>
      <c r="D5" s="9"/>
      <c r="E5" s="10">
        <v>26</v>
      </c>
      <c r="F5" s="33">
        <f t="shared" ref="F5:F34" si="0">E5*C5</f>
        <v>94952</v>
      </c>
      <c r="G5" s="11"/>
      <c r="H5" s="12" t="s">
        <v>7</v>
      </c>
      <c r="I5" s="13">
        <v>1E-3</v>
      </c>
      <c r="J5" s="14"/>
      <c r="L5" s="51">
        <v>46063</v>
      </c>
      <c r="M5" s="12" t="s">
        <v>32</v>
      </c>
      <c r="N5" s="14">
        <v>200000</v>
      </c>
    </row>
    <row r="6" spans="2:29" x14ac:dyDescent="0.25">
      <c r="B6" s="7">
        <v>46056</v>
      </c>
      <c r="C6" s="8">
        <v>3483.5</v>
      </c>
      <c r="D6" s="9"/>
      <c r="E6" s="10">
        <v>26</v>
      </c>
      <c r="F6" s="33">
        <f t="shared" si="0"/>
        <v>90571</v>
      </c>
      <c r="G6" s="11"/>
      <c r="H6" s="12" t="s">
        <v>8</v>
      </c>
      <c r="I6" s="13"/>
      <c r="J6" s="14"/>
      <c r="L6" s="51">
        <v>46066</v>
      </c>
      <c r="M6" s="12" t="s">
        <v>33</v>
      </c>
      <c r="N6" s="14">
        <v>800000</v>
      </c>
    </row>
    <row r="7" spans="2:29" x14ac:dyDescent="0.25">
      <c r="B7" s="7">
        <v>46057</v>
      </c>
      <c r="C7" s="8">
        <v>3554</v>
      </c>
      <c r="D7" s="9"/>
      <c r="E7" s="10">
        <v>26</v>
      </c>
      <c r="F7" s="33">
        <f t="shared" si="0"/>
        <v>92404</v>
      </c>
      <c r="G7" s="11"/>
      <c r="H7" s="12" t="s">
        <v>9</v>
      </c>
      <c r="I7" s="13"/>
      <c r="J7" s="14">
        <f>'OCAK 2026'!J39*-1</f>
        <v>0</v>
      </c>
      <c r="L7" s="53" t="s">
        <v>35</v>
      </c>
      <c r="M7" s="54">
        <v>500000</v>
      </c>
      <c r="N7" s="54">
        <v>-500000</v>
      </c>
    </row>
    <row r="8" spans="2:29" x14ac:dyDescent="0.25">
      <c r="B8" s="7">
        <v>46058</v>
      </c>
      <c r="C8" s="8">
        <v>3555</v>
      </c>
      <c r="D8" s="9"/>
      <c r="E8" s="10">
        <v>26</v>
      </c>
      <c r="F8" s="33">
        <f t="shared" si="0"/>
        <v>92430</v>
      </c>
      <c r="G8" s="15"/>
      <c r="H8" s="16"/>
      <c r="I8" s="17"/>
      <c r="J8" s="18"/>
      <c r="L8" s="17" t="s">
        <v>36</v>
      </c>
      <c r="M8" s="52">
        <v>500000</v>
      </c>
      <c r="N8" s="17"/>
    </row>
    <row r="9" spans="2:29" x14ac:dyDescent="0.25">
      <c r="B9" s="7">
        <v>46059</v>
      </c>
      <c r="C9" s="8">
        <v>3463.5</v>
      </c>
      <c r="D9" s="9"/>
      <c r="E9" s="10">
        <v>26</v>
      </c>
      <c r="F9" s="33">
        <f t="shared" si="0"/>
        <v>90051</v>
      </c>
      <c r="G9" s="15"/>
      <c r="H9" s="16"/>
      <c r="I9" s="17"/>
      <c r="J9" s="18"/>
      <c r="L9" s="17" t="s">
        <v>37</v>
      </c>
      <c r="M9" s="52">
        <v>500000</v>
      </c>
      <c r="N9" s="17"/>
    </row>
    <row r="10" spans="2:29" x14ac:dyDescent="0.25">
      <c r="B10" s="7">
        <v>46060</v>
      </c>
      <c r="C10" s="8">
        <v>3510</v>
      </c>
      <c r="D10" s="9"/>
      <c r="E10" s="10">
        <v>26</v>
      </c>
      <c r="F10" s="33">
        <f t="shared" si="0"/>
        <v>91260</v>
      </c>
      <c r="G10" s="15"/>
      <c r="H10" s="16"/>
      <c r="I10" s="17"/>
      <c r="J10" s="18"/>
      <c r="L10" s="17" t="s">
        <v>38</v>
      </c>
      <c r="M10" s="52">
        <v>500000</v>
      </c>
      <c r="N10" s="17"/>
    </row>
    <row r="11" spans="2:29" x14ac:dyDescent="0.25">
      <c r="B11" s="7">
        <v>46061</v>
      </c>
      <c r="C11" s="8">
        <v>3520</v>
      </c>
      <c r="D11" s="9"/>
      <c r="E11" s="10">
        <v>26</v>
      </c>
      <c r="F11" s="33">
        <f t="shared" si="0"/>
        <v>91520</v>
      </c>
      <c r="G11" s="19"/>
      <c r="H11" s="16"/>
      <c r="I11" s="17"/>
      <c r="J11" s="18"/>
      <c r="L11" s="17" t="s">
        <v>39</v>
      </c>
      <c r="M11" s="52">
        <v>500000</v>
      </c>
      <c r="N11" s="17"/>
    </row>
    <row r="12" spans="2:29" x14ac:dyDescent="0.25">
      <c r="B12" s="7">
        <v>46062</v>
      </c>
      <c r="C12" s="8">
        <v>3433</v>
      </c>
      <c r="D12" s="9"/>
      <c r="E12" s="10">
        <v>26</v>
      </c>
      <c r="F12" s="33">
        <f t="shared" si="0"/>
        <v>89258</v>
      </c>
      <c r="G12" s="15"/>
      <c r="H12" s="16"/>
      <c r="I12" s="17"/>
      <c r="J12" s="18"/>
      <c r="L12" s="17" t="s">
        <v>40</v>
      </c>
      <c r="M12" s="52">
        <v>500000</v>
      </c>
      <c r="N12" s="17"/>
    </row>
    <row r="13" spans="2:29" x14ac:dyDescent="0.25">
      <c r="B13" s="7">
        <v>46063</v>
      </c>
      <c r="C13" s="8">
        <v>3536</v>
      </c>
      <c r="D13" s="9"/>
      <c r="E13" s="10">
        <v>26</v>
      </c>
      <c r="F13" s="33">
        <f t="shared" si="0"/>
        <v>91936</v>
      </c>
      <c r="G13" s="15"/>
      <c r="H13" s="16"/>
      <c r="I13" s="17"/>
      <c r="J13" s="18"/>
      <c r="R13" s="60"/>
      <c r="S13" s="59"/>
      <c r="T13" s="62"/>
      <c r="U13" s="61"/>
      <c r="V13" s="61"/>
      <c r="W13" s="59"/>
      <c r="X13" s="63"/>
      <c r="Y13" s="59"/>
      <c r="Z13" s="63"/>
    </row>
    <row r="14" spans="2:29" x14ac:dyDescent="0.25">
      <c r="B14" s="7">
        <v>46064</v>
      </c>
      <c r="C14" s="8">
        <v>3532</v>
      </c>
      <c r="D14" s="9"/>
      <c r="E14" s="10">
        <v>26</v>
      </c>
      <c r="F14" s="33">
        <f t="shared" si="0"/>
        <v>91832</v>
      </c>
      <c r="G14" s="58" t="s">
        <v>45</v>
      </c>
      <c r="H14" s="57"/>
      <c r="I14" s="53"/>
      <c r="J14" s="56">
        <v>500000</v>
      </c>
      <c r="L14" s="55" t="s">
        <v>41</v>
      </c>
      <c r="R14" s="60"/>
      <c r="S14" s="59"/>
      <c r="T14" s="62"/>
      <c r="U14" s="61"/>
      <c r="V14" s="61"/>
      <c r="W14" s="59"/>
      <c r="X14" s="63"/>
      <c r="Y14" s="59"/>
      <c r="Z14" s="63"/>
    </row>
    <row r="15" spans="2:29" x14ac:dyDescent="0.25">
      <c r="B15" s="7">
        <v>46065</v>
      </c>
      <c r="C15" s="8">
        <v>3660</v>
      </c>
      <c r="D15" s="9"/>
      <c r="E15" s="10">
        <v>26</v>
      </c>
      <c r="F15" s="33">
        <f t="shared" si="0"/>
        <v>95160</v>
      </c>
      <c r="G15" s="15"/>
      <c r="H15" s="16"/>
      <c r="I15" s="17"/>
      <c r="J15" s="18"/>
      <c r="L15" s="55" t="s">
        <v>42</v>
      </c>
      <c r="R15" s="60"/>
      <c r="S15" s="59"/>
      <c r="T15" s="62"/>
      <c r="U15" s="61"/>
      <c r="V15" s="61"/>
      <c r="W15" s="59"/>
      <c r="X15" s="63"/>
      <c r="Y15" s="59"/>
      <c r="Z15" s="63"/>
    </row>
    <row r="16" spans="2:29" x14ac:dyDescent="0.25">
      <c r="B16" s="7">
        <v>46066</v>
      </c>
      <c r="C16" s="8">
        <v>3702</v>
      </c>
      <c r="D16" s="9"/>
      <c r="E16" s="10">
        <v>26</v>
      </c>
      <c r="F16" s="33">
        <f t="shared" si="0"/>
        <v>96252</v>
      </c>
      <c r="G16" s="19"/>
      <c r="H16" s="16"/>
      <c r="I16" s="17"/>
      <c r="J16" s="18"/>
      <c r="L16" s="55" t="s">
        <v>43</v>
      </c>
      <c r="R16" s="60"/>
      <c r="S16" s="59"/>
      <c r="T16" s="62"/>
      <c r="U16" s="61"/>
      <c r="V16" s="61"/>
      <c r="W16" s="59"/>
      <c r="X16" s="63"/>
      <c r="Y16" s="59"/>
      <c r="Z16" s="63"/>
    </row>
    <row r="17" spans="2:26" x14ac:dyDescent="0.25">
      <c r="B17" s="7">
        <v>46067</v>
      </c>
      <c r="C17" s="8">
        <v>3715</v>
      </c>
      <c r="D17" s="9"/>
      <c r="E17" s="10">
        <v>26</v>
      </c>
      <c r="F17" s="33">
        <f t="shared" si="0"/>
        <v>96590</v>
      </c>
      <c r="G17" s="19"/>
      <c r="H17" s="16"/>
      <c r="I17" s="17"/>
      <c r="J17" s="18"/>
      <c r="R17" s="60"/>
      <c r="S17" s="61"/>
      <c r="T17" s="62"/>
      <c r="U17" s="61"/>
      <c r="V17" s="59"/>
      <c r="W17" s="60"/>
      <c r="X17" s="59"/>
      <c r="Y17" s="63"/>
      <c r="Z17" s="63"/>
    </row>
    <row r="18" spans="2:26" x14ac:dyDescent="0.25">
      <c r="B18" s="7">
        <v>46068</v>
      </c>
      <c r="C18" s="8">
        <v>3853</v>
      </c>
      <c r="D18" s="9"/>
      <c r="E18" s="10">
        <v>26</v>
      </c>
      <c r="F18" s="33">
        <f t="shared" si="0"/>
        <v>100178</v>
      </c>
      <c r="G18" s="15">
        <v>46087</v>
      </c>
      <c r="H18" s="16" t="s">
        <v>33</v>
      </c>
      <c r="I18" s="17"/>
      <c r="J18" s="18">
        <v>700000</v>
      </c>
      <c r="R18" s="60"/>
      <c r="S18" s="59"/>
      <c r="T18" s="62"/>
      <c r="U18" s="61"/>
      <c r="V18" s="61"/>
      <c r="W18" s="59"/>
      <c r="X18" s="63"/>
      <c r="Y18" s="59"/>
      <c r="Z18" s="63"/>
    </row>
    <row r="19" spans="2:26" x14ac:dyDescent="0.25">
      <c r="B19" s="7">
        <v>46069</v>
      </c>
      <c r="C19" s="8">
        <v>3870</v>
      </c>
      <c r="D19" s="9"/>
      <c r="E19" s="10">
        <v>26</v>
      </c>
      <c r="F19" s="33">
        <f t="shared" si="0"/>
        <v>100620</v>
      </c>
      <c r="G19" s="19"/>
      <c r="H19" s="16"/>
      <c r="I19" s="17"/>
      <c r="J19" s="18"/>
      <c r="R19" s="60"/>
      <c r="S19" s="59"/>
      <c r="T19" s="62"/>
      <c r="U19" s="61"/>
      <c r="V19" s="61"/>
      <c r="W19" s="59"/>
      <c r="X19" s="63"/>
      <c r="Y19" s="59"/>
      <c r="Z19" s="63"/>
    </row>
    <row r="20" spans="2:26" x14ac:dyDescent="0.25">
      <c r="B20" s="7">
        <v>46070</v>
      </c>
      <c r="C20" s="8">
        <v>3885</v>
      </c>
      <c r="D20" s="9"/>
      <c r="E20" s="10">
        <v>26</v>
      </c>
      <c r="F20" s="33">
        <f t="shared" si="0"/>
        <v>101010</v>
      </c>
      <c r="G20" s="19"/>
      <c r="H20" s="16"/>
      <c r="I20" s="17"/>
      <c r="J20" s="18"/>
    </row>
    <row r="21" spans="2:26" x14ac:dyDescent="0.25">
      <c r="B21" s="7">
        <v>46071</v>
      </c>
      <c r="C21" s="8">
        <v>3864</v>
      </c>
      <c r="D21" s="9"/>
      <c r="E21" s="10">
        <v>26</v>
      </c>
      <c r="F21" s="33">
        <f t="shared" si="0"/>
        <v>100464</v>
      </c>
      <c r="G21" s="15">
        <v>46099</v>
      </c>
      <c r="H21" s="16" t="s">
        <v>44</v>
      </c>
      <c r="I21" s="17"/>
      <c r="J21" s="18">
        <v>600000</v>
      </c>
    </row>
    <row r="22" spans="2:26" x14ac:dyDescent="0.25">
      <c r="B22" s="7">
        <v>46072</v>
      </c>
      <c r="C22" s="8">
        <v>3898.5</v>
      </c>
      <c r="D22" s="9"/>
      <c r="E22" s="10">
        <v>26</v>
      </c>
      <c r="F22" s="33">
        <f t="shared" si="0"/>
        <v>101361</v>
      </c>
      <c r="G22" s="19"/>
      <c r="H22" s="16"/>
      <c r="I22" s="17"/>
      <c r="J22" s="18"/>
    </row>
    <row r="23" spans="2:26" x14ac:dyDescent="0.25">
      <c r="B23" s="7">
        <v>46073</v>
      </c>
      <c r="C23" s="8">
        <v>3902.5</v>
      </c>
      <c r="D23" s="9"/>
      <c r="E23" s="10">
        <v>26</v>
      </c>
      <c r="F23" s="33">
        <f t="shared" si="0"/>
        <v>101465</v>
      </c>
      <c r="G23" s="15">
        <v>46106</v>
      </c>
      <c r="H23" s="16" t="s">
        <v>44</v>
      </c>
      <c r="I23" s="17"/>
      <c r="J23" s="18">
        <v>941452.09</v>
      </c>
    </row>
    <row r="24" spans="2:26" x14ac:dyDescent="0.25">
      <c r="B24" s="7">
        <v>46074</v>
      </c>
      <c r="C24" s="8">
        <v>3938</v>
      </c>
      <c r="D24" s="9"/>
      <c r="E24" s="10">
        <v>26</v>
      </c>
      <c r="F24" s="33">
        <f t="shared" si="0"/>
        <v>102388</v>
      </c>
      <c r="G24" s="19"/>
      <c r="H24" s="16"/>
      <c r="I24" s="17"/>
      <c r="J24" s="18"/>
    </row>
    <row r="25" spans="2:26" x14ac:dyDescent="0.25">
      <c r="B25" s="7">
        <v>46075</v>
      </c>
      <c r="C25" s="8">
        <v>3874</v>
      </c>
      <c r="D25" s="9"/>
      <c r="E25" s="10">
        <v>26</v>
      </c>
      <c r="F25" s="33">
        <f t="shared" si="0"/>
        <v>100724</v>
      </c>
      <c r="G25" s="19"/>
      <c r="H25" s="16"/>
      <c r="I25" s="17"/>
      <c r="J25" s="18"/>
    </row>
    <row r="26" spans="2:26" x14ac:dyDescent="0.25">
      <c r="B26" s="7">
        <v>46076</v>
      </c>
      <c r="C26" s="8">
        <v>3858</v>
      </c>
      <c r="D26" s="9"/>
      <c r="E26" s="10">
        <v>26</v>
      </c>
      <c r="F26" s="33">
        <f t="shared" si="0"/>
        <v>100308</v>
      </c>
      <c r="G26" s="19"/>
      <c r="H26" s="16"/>
      <c r="I26" s="17"/>
      <c r="J26" s="18"/>
    </row>
    <row r="27" spans="2:26" x14ac:dyDescent="0.25">
      <c r="B27" s="7">
        <v>46077</v>
      </c>
      <c r="C27" s="8">
        <v>3884.5</v>
      </c>
      <c r="D27" s="9"/>
      <c r="E27" s="10">
        <v>26</v>
      </c>
      <c r="F27" s="33">
        <f t="shared" si="0"/>
        <v>100997</v>
      </c>
      <c r="G27" s="19"/>
      <c r="H27" s="16"/>
      <c r="I27" s="17"/>
      <c r="J27" s="18"/>
    </row>
    <row r="28" spans="2:26" x14ac:dyDescent="0.25">
      <c r="B28" s="7">
        <v>46078</v>
      </c>
      <c r="C28" s="8">
        <v>3977</v>
      </c>
      <c r="D28" s="9"/>
      <c r="E28" s="10">
        <v>26</v>
      </c>
      <c r="F28" s="33">
        <f t="shared" si="0"/>
        <v>103402</v>
      </c>
      <c r="G28" s="19"/>
      <c r="H28" s="16"/>
      <c r="I28" s="17"/>
      <c r="J28" s="18"/>
    </row>
    <row r="29" spans="2:26" x14ac:dyDescent="0.25">
      <c r="B29" s="7">
        <v>46079</v>
      </c>
      <c r="C29" s="8">
        <v>3871.5</v>
      </c>
      <c r="D29" s="9"/>
      <c r="E29" s="10">
        <v>26</v>
      </c>
      <c r="F29" s="33">
        <f t="shared" si="0"/>
        <v>100659</v>
      </c>
      <c r="G29" s="19"/>
      <c r="H29" s="16"/>
      <c r="I29" s="17"/>
      <c r="J29" s="18"/>
    </row>
    <row r="30" spans="2:26" x14ac:dyDescent="0.25">
      <c r="B30" s="7">
        <v>46080</v>
      </c>
      <c r="C30" s="8">
        <v>3979.5</v>
      </c>
      <c r="D30" s="9"/>
      <c r="E30" s="10">
        <v>26</v>
      </c>
      <c r="F30" s="33">
        <f t="shared" si="0"/>
        <v>103467</v>
      </c>
      <c r="G30" s="19"/>
      <c r="H30" s="16"/>
      <c r="I30" s="17"/>
      <c r="J30" s="18"/>
    </row>
    <row r="31" spans="2:26" x14ac:dyDescent="0.25">
      <c r="B31" s="7">
        <v>46081</v>
      </c>
      <c r="C31" s="8">
        <v>3958</v>
      </c>
      <c r="D31" s="9"/>
      <c r="E31" s="10">
        <v>26</v>
      </c>
      <c r="F31" s="33">
        <f t="shared" si="0"/>
        <v>102908</v>
      </c>
      <c r="G31" s="19"/>
      <c r="H31" s="16"/>
      <c r="I31" s="17"/>
      <c r="J31" s="18"/>
    </row>
    <row r="32" spans="2:26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104396.5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2741452.09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2714309</v>
      </c>
      <c r="L36" s="31">
        <f>J36-J4-J5-J6+J37</f>
        <v>2741452.09</v>
      </c>
      <c r="M36" s="31"/>
      <c r="N36" s="31"/>
    </row>
    <row r="37" spans="2:14" x14ac:dyDescent="0.25">
      <c r="B37" s="26" t="s">
        <v>14</v>
      </c>
      <c r="C37" s="30">
        <f>C35</f>
        <v>104396.5</v>
      </c>
      <c r="D37" s="9">
        <f>D35/1.03</f>
        <v>0</v>
      </c>
      <c r="E37" s="10"/>
      <c r="F37" s="33">
        <f>SUM(F4:F36)</f>
        <v>2714309</v>
      </c>
      <c r="G37" s="19"/>
      <c r="H37" s="17" t="s">
        <v>15</v>
      </c>
      <c r="I37" s="17">
        <v>0.01</v>
      </c>
      <c r="J37" s="18">
        <f>J36*I37</f>
        <v>27143.09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0</v>
      </c>
      <c r="N39" s="64"/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N40" s="64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SUM(N3:N12)</f>
        <v>2000000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34</v>
      </c>
      <c r="M2" s="76"/>
      <c r="N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46045</v>
      </c>
      <c r="M3" s="12" t="s">
        <v>32</v>
      </c>
      <c r="N3" s="14">
        <v>1500000</v>
      </c>
    </row>
    <row r="4" spans="2:29" x14ac:dyDescent="0.25">
      <c r="B4" s="7">
        <v>46082</v>
      </c>
      <c r="C4" s="8">
        <v>4002</v>
      </c>
      <c r="D4" s="9"/>
      <c r="E4" s="10">
        <v>26.25</v>
      </c>
      <c r="F4" s="33">
        <f>E4*C4</f>
        <v>105052.5</v>
      </c>
      <c r="G4" s="11"/>
      <c r="H4" s="12" t="s">
        <v>6</v>
      </c>
      <c r="I4" s="13">
        <v>0.01</v>
      </c>
      <c r="J4" s="14"/>
      <c r="L4" s="51">
        <v>46063</v>
      </c>
      <c r="M4" s="12" t="s">
        <v>33</v>
      </c>
      <c r="N4" s="14">
        <v>500000</v>
      </c>
    </row>
    <row r="5" spans="2:29" x14ac:dyDescent="0.25">
      <c r="B5" s="7">
        <v>46083</v>
      </c>
      <c r="C5" s="8">
        <v>4002.5</v>
      </c>
      <c r="D5" s="9"/>
      <c r="E5" s="10">
        <v>26.25</v>
      </c>
      <c r="F5" s="33">
        <f t="shared" ref="F5:F34" si="0">E5*C5</f>
        <v>105065.625</v>
      </c>
      <c r="G5" s="11"/>
      <c r="H5" s="12" t="s">
        <v>7</v>
      </c>
      <c r="I5" s="13">
        <v>1E-3</v>
      </c>
      <c r="J5" s="14"/>
      <c r="L5" s="51">
        <v>46063</v>
      </c>
      <c r="M5" s="12" t="s">
        <v>32</v>
      </c>
      <c r="N5" s="14">
        <v>200000</v>
      </c>
    </row>
    <row r="6" spans="2:29" x14ac:dyDescent="0.25">
      <c r="B6" s="7">
        <v>46084</v>
      </c>
      <c r="C6" s="8">
        <v>3919</v>
      </c>
      <c r="D6" s="9"/>
      <c r="E6" s="10">
        <v>26.25</v>
      </c>
      <c r="F6" s="33">
        <f t="shared" si="0"/>
        <v>102873.75</v>
      </c>
      <c r="G6" s="11"/>
      <c r="H6" s="12" t="s">
        <v>8</v>
      </c>
      <c r="I6" s="13"/>
      <c r="J6" s="14"/>
      <c r="L6" s="51">
        <v>46066</v>
      </c>
      <c r="M6" s="12" t="s">
        <v>33</v>
      </c>
      <c r="N6" s="14">
        <v>800000</v>
      </c>
    </row>
    <row r="7" spans="2:29" x14ac:dyDescent="0.25">
      <c r="B7" s="7">
        <v>46085</v>
      </c>
      <c r="C7" s="8">
        <v>3934</v>
      </c>
      <c r="D7" s="9"/>
      <c r="E7" s="10">
        <v>26.25</v>
      </c>
      <c r="F7" s="33">
        <f t="shared" si="0"/>
        <v>103267.5</v>
      </c>
      <c r="G7" s="11"/>
      <c r="H7" s="12" t="s">
        <v>9</v>
      </c>
      <c r="I7" s="13"/>
      <c r="J7" s="14">
        <f>'ŞUBAT 2026'!J39*-1</f>
        <v>0</v>
      </c>
      <c r="L7" s="53" t="s">
        <v>35</v>
      </c>
      <c r="M7" s="54">
        <v>500000</v>
      </c>
      <c r="N7" s="54">
        <v>-500000</v>
      </c>
    </row>
    <row r="8" spans="2:29" x14ac:dyDescent="0.25">
      <c r="B8" s="7">
        <v>46086</v>
      </c>
      <c r="C8" s="8">
        <v>3998.5</v>
      </c>
      <c r="D8" s="9"/>
      <c r="E8" s="10">
        <v>26.25</v>
      </c>
      <c r="F8" s="33">
        <f t="shared" si="0"/>
        <v>104960.625</v>
      </c>
      <c r="G8" s="15"/>
      <c r="H8" s="16"/>
      <c r="I8" s="17"/>
      <c r="J8" s="18"/>
      <c r="L8" s="53" t="s">
        <v>36</v>
      </c>
      <c r="M8" s="54">
        <v>500000</v>
      </c>
      <c r="N8" s="54">
        <v>-500000</v>
      </c>
    </row>
    <row r="9" spans="2:29" x14ac:dyDescent="0.25">
      <c r="B9" s="7">
        <v>46087</v>
      </c>
      <c r="C9" s="8">
        <v>4000.5</v>
      </c>
      <c r="D9" s="9"/>
      <c r="E9" s="10">
        <v>26.25</v>
      </c>
      <c r="F9" s="33">
        <f t="shared" si="0"/>
        <v>105013.125</v>
      </c>
      <c r="G9" s="15"/>
      <c r="H9" s="16"/>
      <c r="I9" s="17"/>
      <c r="J9" s="18"/>
      <c r="L9" s="17" t="s">
        <v>37</v>
      </c>
      <c r="M9" s="52">
        <v>500000</v>
      </c>
      <c r="N9" s="17"/>
    </row>
    <row r="10" spans="2:29" x14ac:dyDescent="0.25">
      <c r="B10" s="7">
        <v>46088</v>
      </c>
      <c r="C10" s="8">
        <v>3965</v>
      </c>
      <c r="D10" s="9"/>
      <c r="E10" s="10">
        <v>26.25</v>
      </c>
      <c r="F10" s="33">
        <f t="shared" si="0"/>
        <v>104081.25</v>
      </c>
      <c r="G10" s="15"/>
      <c r="H10" s="16"/>
      <c r="I10" s="17"/>
      <c r="J10" s="18"/>
      <c r="L10" s="17" t="s">
        <v>38</v>
      </c>
      <c r="M10" s="52">
        <v>500000</v>
      </c>
      <c r="N10" s="17"/>
    </row>
    <row r="11" spans="2:29" x14ac:dyDescent="0.25">
      <c r="B11" s="7">
        <v>46089</v>
      </c>
      <c r="C11" s="8">
        <v>3980.5</v>
      </c>
      <c r="D11" s="9"/>
      <c r="E11" s="10">
        <v>26.25</v>
      </c>
      <c r="F11" s="33">
        <f t="shared" si="0"/>
        <v>104488.125</v>
      </c>
      <c r="G11" s="19"/>
      <c r="H11" s="16"/>
      <c r="I11" s="17"/>
      <c r="J11" s="18"/>
      <c r="L11" s="17" t="s">
        <v>39</v>
      </c>
      <c r="M11" s="52">
        <v>500000</v>
      </c>
      <c r="N11" s="17"/>
    </row>
    <row r="12" spans="2:29" x14ac:dyDescent="0.25">
      <c r="B12" s="7">
        <v>46090</v>
      </c>
      <c r="C12" s="8">
        <v>3941.5</v>
      </c>
      <c r="D12" s="9"/>
      <c r="E12" s="10">
        <v>26.25</v>
      </c>
      <c r="F12" s="33">
        <f t="shared" si="0"/>
        <v>103464.375</v>
      </c>
      <c r="G12" s="19"/>
      <c r="H12" s="16"/>
      <c r="I12" s="17"/>
      <c r="J12" s="18"/>
      <c r="L12" s="17" t="s">
        <v>40</v>
      </c>
      <c r="M12" s="52">
        <v>500000</v>
      </c>
      <c r="N12" s="17"/>
    </row>
    <row r="13" spans="2:29" x14ac:dyDescent="0.25">
      <c r="B13" s="7">
        <v>46091</v>
      </c>
      <c r="C13" s="8">
        <v>3956</v>
      </c>
      <c r="D13" s="9"/>
      <c r="E13" s="10">
        <v>26.25</v>
      </c>
      <c r="F13" s="33">
        <f t="shared" si="0"/>
        <v>103845</v>
      </c>
      <c r="G13" s="58" t="s">
        <v>46</v>
      </c>
      <c r="H13" s="57"/>
      <c r="I13" s="53"/>
      <c r="J13" s="56">
        <v>500000</v>
      </c>
    </row>
    <row r="14" spans="2:29" x14ac:dyDescent="0.25">
      <c r="B14" s="7">
        <v>46092</v>
      </c>
      <c r="C14" s="8">
        <v>4000</v>
      </c>
      <c r="D14" s="9"/>
      <c r="E14" s="10">
        <v>26.25</v>
      </c>
      <c r="F14" s="33">
        <f t="shared" si="0"/>
        <v>105000</v>
      </c>
      <c r="G14" s="19"/>
      <c r="H14" s="16"/>
      <c r="I14" s="17"/>
      <c r="J14" s="18"/>
    </row>
    <row r="15" spans="2:29" x14ac:dyDescent="0.25">
      <c r="B15" s="7">
        <v>46093</v>
      </c>
      <c r="C15" s="8">
        <v>3938</v>
      </c>
      <c r="D15" s="9"/>
      <c r="E15" s="10">
        <v>26.25</v>
      </c>
      <c r="F15" s="33">
        <f t="shared" si="0"/>
        <v>103372.5</v>
      </c>
      <c r="G15" s="15">
        <v>46119</v>
      </c>
      <c r="H15" s="16" t="s">
        <v>32</v>
      </c>
      <c r="I15" s="17"/>
      <c r="J15" s="18">
        <v>700000</v>
      </c>
    </row>
    <row r="16" spans="2:29" x14ac:dyDescent="0.25">
      <c r="B16" s="7">
        <v>46094</v>
      </c>
      <c r="C16" s="8">
        <v>4332</v>
      </c>
      <c r="D16" s="9"/>
      <c r="E16" s="10">
        <v>26.25</v>
      </c>
      <c r="F16" s="33">
        <f t="shared" si="0"/>
        <v>113715</v>
      </c>
      <c r="G16" s="19"/>
      <c r="H16" s="16"/>
      <c r="I16" s="17"/>
      <c r="J16" s="18"/>
    </row>
    <row r="17" spans="2:10" x14ac:dyDescent="0.25">
      <c r="B17" s="7">
        <v>46095</v>
      </c>
      <c r="C17" s="8">
        <v>4324</v>
      </c>
      <c r="D17" s="9"/>
      <c r="E17" s="10">
        <v>26.25</v>
      </c>
      <c r="F17" s="33">
        <f t="shared" si="0"/>
        <v>113505</v>
      </c>
      <c r="G17" s="15">
        <v>46127</v>
      </c>
      <c r="H17" s="16" t="s">
        <v>47</v>
      </c>
      <c r="I17" s="17"/>
      <c r="J17" s="18">
        <v>700000</v>
      </c>
    </row>
    <row r="18" spans="2:10" x14ac:dyDescent="0.25">
      <c r="B18" s="7">
        <v>46096</v>
      </c>
      <c r="C18" s="8">
        <v>4300</v>
      </c>
      <c r="D18" s="9"/>
      <c r="E18" s="10">
        <v>26.25</v>
      </c>
      <c r="F18" s="33">
        <f t="shared" si="0"/>
        <v>112875</v>
      </c>
      <c r="G18" s="19"/>
      <c r="H18" s="16"/>
      <c r="I18" s="17"/>
      <c r="J18" s="18"/>
    </row>
    <row r="19" spans="2:10" x14ac:dyDescent="0.25">
      <c r="B19" s="7">
        <v>46097</v>
      </c>
      <c r="C19" s="8">
        <v>4217</v>
      </c>
      <c r="D19" s="9"/>
      <c r="E19" s="10">
        <v>26.25</v>
      </c>
      <c r="F19" s="33">
        <f t="shared" si="0"/>
        <v>110696.25</v>
      </c>
      <c r="G19" s="15">
        <v>46136</v>
      </c>
      <c r="H19" s="16" t="s">
        <v>33</v>
      </c>
      <c r="I19" s="17"/>
      <c r="J19" s="18">
        <v>509666.58</v>
      </c>
    </row>
    <row r="20" spans="2:10" x14ac:dyDescent="0.25">
      <c r="B20" s="7">
        <v>46098</v>
      </c>
      <c r="C20" s="8">
        <v>4284</v>
      </c>
      <c r="D20" s="9"/>
      <c r="E20" s="10">
        <v>26.25</v>
      </c>
      <c r="F20" s="33">
        <f t="shared" si="0"/>
        <v>112455</v>
      </c>
      <c r="G20" s="19"/>
      <c r="H20" s="16"/>
      <c r="I20" s="17"/>
      <c r="J20" s="18"/>
    </row>
    <row r="21" spans="2:10" x14ac:dyDescent="0.25">
      <c r="B21" s="7">
        <v>46099</v>
      </c>
      <c r="C21" s="8">
        <v>4263</v>
      </c>
      <c r="D21" s="9"/>
      <c r="E21" s="10">
        <v>26.25</v>
      </c>
      <c r="F21" s="33">
        <f t="shared" si="0"/>
        <v>111903.75</v>
      </c>
      <c r="G21" s="19"/>
      <c r="H21" s="16"/>
      <c r="I21" s="17"/>
      <c r="J21" s="18"/>
    </row>
    <row r="22" spans="2:10" x14ac:dyDescent="0.25">
      <c r="B22" s="7">
        <v>46100</v>
      </c>
      <c r="C22" s="8">
        <v>4349</v>
      </c>
      <c r="D22" s="9"/>
      <c r="E22" s="10">
        <v>26.25</v>
      </c>
      <c r="F22" s="33">
        <f t="shared" si="0"/>
        <v>114161.25</v>
      </c>
      <c r="G22" s="19"/>
      <c r="H22" s="16"/>
      <c r="I22" s="17"/>
      <c r="J22" s="18"/>
    </row>
    <row r="23" spans="2:10" x14ac:dyDescent="0.25">
      <c r="B23" s="7">
        <v>46101</v>
      </c>
      <c r="C23" s="8">
        <v>4318</v>
      </c>
      <c r="D23" s="9"/>
      <c r="E23" s="10">
        <v>26.25</v>
      </c>
      <c r="F23" s="33">
        <f t="shared" si="0"/>
        <v>113347.5</v>
      </c>
      <c r="G23" s="19"/>
      <c r="H23" s="16"/>
      <c r="I23" s="17"/>
      <c r="J23" s="18"/>
    </row>
    <row r="24" spans="2:10" x14ac:dyDescent="0.25">
      <c r="B24" s="7">
        <v>46102</v>
      </c>
      <c r="C24" s="8">
        <v>4242.5</v>
      </c>
      <c r="D24" s="9"/>
      <c r="E24" s="10">
        <v>26.25</v>
      </c>
      <c r="F24" s="33">
        <f t="shared" si="0"/>
        <v>111365.625</v>
      </c>
      <c r="G24" s="15">
        <v>46139</v>
      </c>
      <c r="H24" s="16" t="s">
        <v>33</v>
      </c>
      <c r="I24" s="17"/>
      <c r="J24" s="18">
        <v>1000000</v>
      </c>
    </row>
    <row r="25" spans="2:10" x14ac:dyDescent="0.25">
      <c r="B25" s="7">
        <v>46103</v>
      </c>
      <c r="C25" s="8">
        <v>4310</v>
      </c>
      <c r="D25" s="9"/>
      <c r="E25" s="10">
        <v>26.25</v>
      </c>
      <c r="F25" s="33">
        <f t="shared" si="0"/>
        <v>113137.5</v>
      </c>
      <c r="G25" s="19"/>
      <c r="H25" s="16"/>
      <c r="I25" s="17"/>
      <c r="J25" s="18"/>
    </row>
    <row r="26" spans="2:10" x14ac:dyDescent="0.25">
      <c r="B26" s="7">
        <v>46104</v>
      </c>
      <c r="C26" s="8">
        <v>4203.5</v>
      </c>
      <c r="D26" s="9"/>
      <c r="E26" s="10">
        <v>26.25</v>
      </c>
      <c r="F26" s="33">
        <f t="shared" si="0"/>
        <v>110341.875</v>
      </c>
      <c r="G26" s="19"/>
      <c r="H26" s="16"/>
      <c r="I26" s="17"/>
      <c r="J26" s="18"/>
    </row>
    <row r="27" spans="2:10" x14ac:dyDescent="0.25">
      <c r="B27" s="7">
        <v>46105</v>
      </c>
      <c r="C27" s="8">
        <v>4178.5</v>
      </c>
      <c r="D27" s="9"/>
      <c r="E27" s="10">
        <v>26.25</v>
      </c>
      <c r="F27" s="33">
        <f t="shared" si="0"/>
        <v>109685.625</v>
      </c>
      <c r="G27" s="19"/>
      <c r="H27" s="16"/>
      <c r="I27" s="17"/>
      <c r="J27" s="18"/>
    </row>
    <row r="28" spans="2:10" x14ac:dyDescent="0.25">
      <c r="B28" s="7">
        <v>46106</v>
      </c>
      <c r="C28" s="8">
        <v>4296</v>
      </c>
      <c r="D28" s="9"/>
      <c r="E28" s="10">
        <v>26.25</v>
      </c>
      <c r="F28" s="33">
        <f t="shared" si="0"/>
        <v>112770</v>
      </c>
      <c r="G28" s="19"/>
      <c r="H28" s="16"/>
      <c r="I28" s="17"/>
      <c r="J28" s="18"/>
    </row>
    <row r="29" spans="2:10" x14ac:dyDescent="0.25">
      <c r="B29" s="7">
        <v>46107</v>
      </c>
      <c r="C29" s="8">
        <v>4194</v>
      </c>
      <c r="D29" s="9"/>
      <c r="E29" s="10">
        <v>26.25</v>
      </c>
      <c r="F29" s="33">
        <f t="shared" si="0"/>
        <v>110092.5</v>
      </c>
      <c r="G29" s="19"/>
      <c r="H29" s="16"/>
      <c r="I29" s="17"/>
      <c r="J29" s="18"/>
    </row>
    <row r="30" spans="2:10" x14ac:dyDescent="0.25">
      <c r="B30" s="7">
        <v>46108</v>
      </c>
      <c r="C30" s="8">
        <v>4261</v>
      </c>
      <c r="D30" s="9"/>
      <c r="E30" s="10">
        <v>26.25</v>
      </c>
      <c r="F30" s="33">
        <f t="shared" si="0"/>
        <v>111851.25</v>
      </c>
      <c r="G30" s="19"/>
      <c r="H30" s="16"/>
      <c r="I30" s="17"/>
      <c r="J30" s="18"/>
    </row>
    <row r="31" spans="2:10" x14ac:dyDescent="0.25">
      <c r="B31" s="7">
        <v>46109</v>
      </c>
      <c r="C31" s="8">
        <v>4248.5</v>
      </c>
      <c r="D31" s="9"/>
      <c r="E31" s="10">
        <v>26.25</v>
      </c>
      <c r="F31" s="33">
        <f t="shared" si="0"/>
        <v>111523.125</v>
      </c>
      <c r="G31" s="19"/>
      <c r="H31" s="16"/>
      <c r="I31" s="17"/>
      <c r="J31" s="18"/>
    </row>
    <row r="32" spans="2:10" x14ac:dyDescent="0.25">
      <c r="B32" s="7">
        <v>46110</v>
      </c>
      <c r="C32" s="8">
        <v>4211</v>
      </c>
      <c r="D32" s="9"/>
      <c r="E32" s="10">
        <v>26.25</v>
      </c>
      <c r="F32" s="33">
        <f t="shared" si="0"/>
        <v>110538.75</v>
      </c>
      <c r="G32" s="19"/>
      <c r="H32" s="16"/>
      <c r="I32" s="17"/>
      <c r="J32" s="18"/>
    </row>
    <row r="33" spans="2:12" x14ac:dyDescent="0.25">
      <c r="B33" s="7">
        <v>46111</v>
      </c>
      <c r="C33" s="8">
        <v>4213</v>
      </c>
      <c r="D33" s="9"/>
      <c r="E33" s="10">
        <v>26.25</v>
      </c>
      <c r="F33" s="33">
        <f t="shared" si="0"/>
        <v>110591.25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4223.5</v>
      </c>
      <c r="D34" s="36"/>
      <c r="E34" s="10">
        <v>26.25</v>
      </c>
      <c r="F34" s="38">
        <f t="shared" si="0"/>
        <v>110866.875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128606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3409666.58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3375907.5</v>
      </c>
      <c r="L36" s="31">
        <f>J36-J4-J5-J6+J37</f>
        <v>3409666.5750000002</v>
      </c>
    </row>
    <row r="37" spans="2:12" x14ac:dyDescent="0.25">
      <c r="B37" s="26" t="s">
        <v>14</v>
      </c>
      <c r="C37" s="30">
        <f>C35</f>
        <v>128606</v>
      </c>
      <c r="D37" s="9">
        <f>D35/1.03</f>
        <v>0</v>
      </c>
      <c r="E37" s="10"/>
      <c r="F37" s="33">
        <f>SUM(F4:F36)</f>
        <v>3375907.5</v>
      </c>
      <c r="G37" s="19"/>
      <c r="H37" s="17" t="s">
        <v>15</v>
      </c>
      <c r="I37" s="17">
        <v>0.01</v>
      </c>
      <c r="J37" s="18">
        <f>J36*I37</f>
        <v>33759.074999999997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-4.999999888241291E-3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SUM(N3:N12)</f>
        <v>1500000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34</v>
      </c>
      <c r="M2" s="76"/>
      <c r="N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46045</v>
      </c>
      <c r="M3" s="12" t="s">
        <v>32</v>
      </c>
      <c r="N3" s="14">
        <v>1500000</v>
      </c>
    </row>
    <row r="4" spans="2:29" x14ac:dyDescent="0.25">
      <c r="B4" s="7">
        <v>46113</v>
      </c>
      <c r="C4" s="8">
        <v>4256.5</v>
      </c>
      <c r="D4" s="9"/>
      <c r="E4" s="10">
        <v>26.25</v>
      </c>
      <c r="F4" s="33">
        <f>E4*C4</f>
        <v>111733.125</v>
      </c>
      <c r="G4" s="11"/>
      <c r="H4" s="12" t="s">
        <v>6</v>
      </c>
      <c r="I4" s="13">
        <v>0.01</v>
      </c>
      <c r="J4" s="14"/>
      <c r="L4" s="51">
        <v>46063</v>
      </c>
      <c r="M4" s="12" t="s">
        <v>33</v>
      </c>
      <c r="N4" s="14">
        <v>500000</v>
      </c>
    </row>
    <row r="5" spans="2:29" x14ac:dyDescent="0.25">
      <c r="B5" s="7">
        <v>46114</v>
      </c>
      <c r="C5" s="8">
        <v>4235.5</v>
      </c>
      <c r="D5" s="9"/>
      <c r="E5" s="10">
        <v>26.25</v>
      </c>
      <c r="F5" s="33">
        <f t="shared" ref="F5:F34" si="0">E5*C5</f>
        <v>111181.875</v>
      </c>
      <c r="G5" s="11"/>
      <c r="H5" s="12" t="s">
        <v>7</v>
      </c>
      <c r="I5" s="13">
        <v>1E-3</v>
      </c>
      <c r="J5" s="14"/>
      <c r="L5" s="51">
        <v>46063</v>
      </c>
      <c r="M5" s="12" t="s">
        <v>32</v>
      </c>
      <c r="N5" s="14">
        <v>200000</v>
      </c>
    </row>
    <row r="6" spans="2:29" x14ac:dyDescent="0.25">
      <c r="B6" s="7">
        <v>46115</v>
      </c>
      <c r="C6" s="8">
        <v>4195.5</v>
      </c>
      <c r="D6" s="9"/>
      <c r="E6" s="10">
        <v>26.25</v>
      </c>
      <c r="F6" s="33">
        <f t="shared" si="0"/>
        <v>110131.875</v>
      </c>
      <c r="G6" s="11"/>
      <c r="H6" s="12" t="s">
        <v>8</v>
      </c>
      <c r="I6" s="13"/>
      <c r="J6" s="14"/>
      <c r="L6" s="51">
        <v>46066</v>
      </c>
      <c r="M6" s="12" t="s">
        <v>33</v>
      </c>
      <c r="N6" s="14">
        <v>800000</v>
      </c>
    </row>
    <row r="7" spans="2:29" x14ac:dyDescent="0.25">
      <c r="B7" s="7">
        <v>46116</v>
      </c>
      <c r="C7" s="8">
        <v>4224.5</v>
      </c>
      <c r="D7" s="9"/>
      <c r="E7" s="10">
        <v>26.25</v>
      </c>
      <c r="F7" s="33">
        <f t="shared" si="0"/>
        <v>110893.125</v>
      </c>
      <c r="G7" s="11"/>
      <c r="H7" s="12" t="s">
        <v>9</v>
      </c>
      <c r="I7" s="13"/>
      <c r="J7" s="14">
        <f>'MART 2026'!J39*-1</f>
        <v>4.999999888241291E-3</v>
      </c>
      <c r="L7" s="53" t="s">
        <v>35</v>
      </c>
      <c r="M7" s="54">
        <v>500000</v>
      </c>
      <c r="N7" s="54">
        <v>-500000</v>
      </c>
    </row>
    <row r="8" spans="2:29" x14ac:dyDescent="0.25">
      <c r="B8" s="7">
        <v>46117</v>
      </c>
      <c r="C8" s="8">
        <v>4221.5</v>
      </c>
      <c r="D8" s="9"/>
      <c r="E8" s="10">
        <v>26.25</v>
      </c>
      <c r="F8" s="33">
        <f t="shared" si="0"/>
        <v>110814.375</v>
      </c>
      <c r="G8" s="15"/>
      <c r="H8" s="16"/>
      <c r="I8" s="17"/>
      <c r="J8" s="18"/>
      <c r="L8" s="53" t="s">
        <v>36</v>
      </c>
      <c r="M8" s="54">
        <v>500000</v>
      </c>
      <c r="N8" s="54">
        <v>-500000</v>
      </c>
    </row>
    <row r="9" spans="2:29" x14ac:dyDescent="0.25">
      <c r="B9" s="7">
        <v>46118</v>
      </c>
      <c r="C9" s="8">
        <v>4173.5</v>
      </c>
      <c r="D9" s="9"/>
      <c r="E9" s="10">
        <v>26.25</v>
      </c>
      <c r="F9" s="33">
        <f t="shared" si="0"/>
        <v>109554.375</v>
      </c>
      <c r="G9" s="15"/>
      <c r="H9" s="16"/>
      <c r="I9" s="17"/>
      <c r="J9" s="18"/>
      <c r="L9" s="53" t="s">
        <v>37</v>
      </c>
      <c r="M9" s="54">
        <v>500000</v>
      </c>
      <c r="N9" s="54">
        <v>-500000</v>
      </c>
    </row>
    <row r="10" spans="2:29" x14ac:dyDescent="0.25">
      <c r="B10" s="7">
        <v>46119</v>
      </c>
      <c r="C10" s="8">
        <v>4225</v>
      </c>
      <c r="D10" s="9"/>
      <c r="E10" s="10">
        <v>26.25</v>
      </c>
      <c r="F10" s="33">
        <f t="shared" si="0"/>
        <v>110906.25</v>
      </c>
      <c r="G10" s="15"/>
      <c r="H10" s="16"/>
      <c r="I10" s="17"/>
      <c r="J10" s="18"/>
      <c r="L10" s="17" t="s">
        <v>38</v>
      </c>
      <c r="M10" s="52">
        <v>500000</v>
      </c>
      <c r="N10" s="17"/>
    </row>
    <row r="11" spans="2:29" x14ac:dyDescent="0.25">
      <c r="B11" s="7">
        <v>46120</v>
      </c>
      <c r="C11" s="8">
        <v>4198</v>
      </c>
      <c r="D11" s="9"/>
      <c r="E11" s="10">
        <v>26.25</v>
      </c>
      <c r="F11" s="33">
        <f t="shared" si="0"/>
        <v>110197.5</v>
      </c>
      <c r="G11" s="58" t="s">
        <v>48</v>
      </c>
      <c r="H11" s="57"/>
      <c r="I11" s="53"/>
      <c r="J11" s="56">
        <v>500000</v>
      </c>
      <c r="L11" s="17" t="s">
        <v>39</v>
      </c>
      <c r="M11" s="52">
        <v>500000</v>
      </c>
      <c r="N11" s="17"/>
    </row>
    <row r="12" spans="2:29" x14ac:dyDescent="0.25">
      <c r="B12" s="7">
        <v>46121</v>
      </c>
      <c r="C12" s="8">
        <v>4181.5</v>
      </c>
      <c r="D12" s="9"/>
      <c r="E12" s="10">
        <v>26.25</v>
      </c>
      <c r="F12" s="33">
        <f t="shared" si="0"/>
        <v>109764.375</v>
      </c>
      <c r="G12" s="19"/>
      <c r="H12" s="16"/>
      <c r="I12" s="17"/>
      <c r="J12" s="18"/>
      <c r="L12" s="17" t="s">
        <v>40</v>
      </c>
      <c r="M12" s="52">
        <v>500000</v>
      </c>
      <c r="N12" s="17"/>
    </row>
    <row r="13" spans="2:29" x14ac:dyDescent="0.25">
      <c r="B13" s="7">
        <v>46122</v>
      </c>
      <c r="C13" s="8">
        <v>4200.5</v>
      </c>
      <c r="D13" s="9"/>
      <c r="E13" s="10">
        <v>26.25</v>
      </c>
      <c r="F13" s="33">
        <f t="shared" si="0"/>
        <v>110263.125</v>
      </c>
      <c r="G13" s="19"/>
      <c r="H13" s="16"/>
      <c r="I13" s="17"/>
      <c r="J13" s="18"/>
    </row>
    <row r="14" spans="2:29" x14ac:dyDescent="0.25">
      <c r="B14" s="7">
        <v>46123</v>
      </c>
      <c r="C14" s="8">
        <v>4285.5</v>
      </c>
      <c r="D14" s="9"/>
      <c r="E14" s="10">
        <v>26.25</v>
      </c>
      <c r="F14" s="33">
        <f t="shared" si="0"/>
        <v>112494.375</v>
      </c>
      <c r="G14" s="19"/>
      <c r="H14" s="16"/>
      <c r="I14" s="17"/>
      <c r="J14" s="18"/>
    </row>
    <row r="15" spans="2:29" x14ac:dyDescent="0.25">
      <c r="B15" s="7">
        <v>46124</v>
      </c>
      <c r="C15" s="8">
        <v>4263</v>
      </c>
      <c r="D15" s="9"/>
      <c r="E15" s="10">
        <v>26.25</v>
      </c>
      <c r="F15" s="33">
        <f t="shared" si="0"/>
        <v>111903.75</v>
      </c>
      <c r="G15" s="19"/>
      <c r="H15" s="16"/>
      <c r="I15" s="17"/>
      <c r="J15" s="18"/>
    </row>
    <row r="16" spans="2:29" x14ac:dyDescent="0.25">
      <c r="B16" s="7">
        <v>46125</v>
      </c>
      <c r="C16" s="8">
        <v>4200</v>
      </c>
      <c r="D16" s="9"/>
      <c r="E16" s="10">
        <v>26.25</v>
      </c>
      <c r="F16" s="33">
        <f t="shared" si="0"/>
        <v>110250</v>
      </c>
      <c r="G16" s="15">
        <v>46149</v>
      </c>
      <c r="H16" s="16" t="s">
        <v>51</v>
      </c>
      <c r="I16" s="17"/>
      <c r="J16" s="18">
        <v>800000</v>
      </c>
    </row>
    <row r="17" spans="2:10" x14ac:dyDescent="0.25">
      <c r="B17" s="7">
        <v>46126</v>
      </c>
      <c r="C17" s="8">
        <v>4212</v>
      </c>
      <c r="D17" s="9"/>
      <c r="E17" s="10">
        <v>26.25</v>
      </c>
      <c r="F17" s="33">
        <f t="shared" si="0"/>
        <v>110565</v>
      </c>
      <c r="G17" s="19"/>
      <c r="H17" s="16"/>
      <c r="I17" s="17"/>
      <c r="J17" s="18"/>
    </row>
    <row r="18" spans="2:10" x14ac:dyDescent="0.25">
      <c r="B18" s="7">
        <v>46127</v>
      </c>
      <c r="C18" s="8">
        <v>4220</v>
      </c>
      <c r="D18" s="9"/>
      <c r="E18" s="10">
        <v>26.25</v>
      </c>
      <c r="F18" s="33">
        <f t="shared" si="0"/>
        <v>110775</v>
      </c>
      <c r="G18" s="19"/>
      <c r="H18" s="16"/>
      <c r="I18" s="17"/>
      <c r="J18" s="18"/>
    </row>
    <row r="19" spans="2:10" x14ac:dyDescent="0.25">
      <c r="B19" s="7">
        <v>46128</v>
      </c>
      <c r="C19" s="8">
        <v>4201</v>
      </c>
      <c r="D19" s="9"/>
      <c r="E19" s="10">
        <v>26.25</v>
      </c>
      <c r="F19" s="33">
        <f t="shared" si="0"/>
        <v>110276.25</v>
      </c>
      <c r="G19" s="19"/>
      <c r="H19" s="16"/>
      <c r="I19" s="17"/>
      <c r="J19" s="18"/>
    </row>
    <row r="20" spans="2:10" x14ac:dyDescent="0.25">
      <c r="B20" s="7">
        <v>46129</v>
      </c>
      <c r="C20" s="8">
        <v>4126</v>
      </c>
      <c r="D20" s="9"/>
      <c r="E20" s="10">
        <v>26.25</v>
      </c>
      <c r="F20" s="33">
        <f t="shared" si="0"/>
        <v>108307.5</v>
      </c>
      <c r="G20" s="19"/>
      <c r="H20" s="16"/>
      <c r="I20" s="17"/>
      <c r="J20" s="18"/>
    </row>
    <row r="21" spans="2:10" x14ac:dyDescent="0.25">
      <c r="B21" s="7">
        <v>46130</v>
      </c>
      <c r="C21" s="8">
        <v>4245</v>
      </c>
      <c r="D21" s="9"/>
      <c r="E21" s="10">
        <v>26.25</v>
      </c>
      <c r="F21" s="33">
        <f t="shared" si="0"/>
        <v>111431.25</v>
      </c>
      <c r="G21" s="19"/>
      <c r="H21" s="16"/>
      <c r="I21" s="17"/>
      <c r="J21" s="18"/>
    </row>
    <row r="22" spans="2:10" x14ac:dyDescent="0.25">
      <c r="B22" s="7">
        <v>46131</v>
      </c>
      <c r="C22" s="8">
        <v>4161.5</v>
      </c>
      <c r="D22" s="9"/>
      <c r="E22" s="10">
        <v>26.25</v>
      </c>
      <c r="F22" s="33">
        <f t="shared" si="0"/>
        <v>109239.375</v>
      </c>
      <c r="G22" s="19"/>
      <c r="H22" s="16"/>
      <c r="I22" s="17"/>
      <c r="J22" s="18"/>
    </row>
    <row r="23" spans="2:10" x14ac:dyDescent="0.25">
      <c r="B23" s="7">
        <v>46132</v>
      </c>
      <c r="C23" s="8">
        <v>4042.5</v>
      </c>
      <c r="D23" s="9"/>
      <c r="E23" s="10">
        <v>26.25</v>
      </c>
      <c r="F23" s="33">
        <f t="shared" si="0"/>
        <v>106115.625</v>
      </c>
      <c r="G23" s="19"/>
      <c r="H23" s="16"/>
      <c r="I23" s="17"/>
      <c r="J23" s="18"/>
    </row>
    <row r="24" spans="2:10" x14ac:dyDescent="0.25">
      <c r="B24" s="7">
        <v>46133</v>
      </c>
      <c r="C24" s="8">
        <v>4101.5</v>
      </c>
      <c r="D24" s="9"/>
      <c r="E24" s="10">
        <v>26.25</v>
      </c>
      <c r="F24" s="33">
        <f t="shared" si="0"/>
        <v>107664.375</v>
      </c>
      <c r="G24" s="19"/>
      <c r="H24" s="16"/>
      <c r="I24" s="17"/>
      <c r="J24" s="18"/>
    </row>
    <row r="25" spans="2:10" x14ac:dyDescent="0.25">
      <c r="B25" s="7">
        <v>46134</v>
      </c>
      <c r="C25" s="8">
        <v>4138.5</v>
      </c>
      <c r="D25" s="9"/>
      <c r="E25" s="10">
        <v>26.25</v>
      </c>
      <c r="F25" s="33">
        <f t="shared" si="0"/>
        <v>108635.625</v>
      </c>
      <c r="G25" s="19"/>
      <c r="H25" s="16"/>
      <c r="I25" s="17"/>
      <c r="J25" s="18"/>
    </row>
    <row r="26" spans="2:10" x14ac:dyDescent="0.25">
      <c r="B26" s="7">
        <v>46135</v>
      </c>
      <c r="C26" s="8">
        <v>4141</v>
      </c>
      <c r="D26" s="9"/>
      <c r="E26" s="10">
        <v>26.25</v>
      </c>
      <c r="F26" s="33">
        <f t="shared" si="0"/>
        <v>108701.25</v>
      </c>
      <c r="G26" s="19"/>
      <c r="H26" s="16"/>
      <c r="I26" s="17"/>
      <c r="J26" s="18"/>
    </row>
    <row r="27" spans="2:10" x14ac:dyDescent="0.25">
      <c r="B27" s="7">
        <v>46136</v>
      </c>
      <c r="C27" s="8">
        <v>4201.5</v>
      </c>
      <c r="D27" s="9"/>
      <c r="E27" s="10">
        <v>26.25</v>
      </c>
      <c r="F27" s="33">
        <f t="shared" si="0"/>
        <v>110289.375</v>
      </c>
      <c r="G27" s="19"/>
      <c r="H27" s="16"/>
      <c r="I27" s="17"/>
      <c r="J27" s="18"/>
    </row>
    <row r="28" spans="2:10" x14ac:dyDescent="0.25">
      <c r="B28" s="7">
        <v>46137</v>
      </c>
      <c r="C28" s="8">
        <v>4205</v>
      </c>
      <c r="D28" s="9"/>
      <c r="E28" s="10">
        <v>26.25</v>
      </c>
      <c r="F28" s="33">
        <f t="shared" si="0"/>
        <v>110381.25</v>
      </c>
      <c r="G28" s="19"/>
      <c r="H28" s="16"/>
      <c r="I28" s="17"/>
      <c r="J28" s="18"/>
    </row>
    <row r="29" spans="2:10" x14ac:dyDescent="0.25">
      <c r="B29" s="7">
        <v>46138</v>
      </c>
      <c r="C29" s="8">
        <v>4231</v>
      </c>
      <c r="D29" s="9"/>
      <c r="E29" s="10">
        <v>26.25</v>
      </c>
      <c r="F29" s="33">
        <f t="shared" si="0"/>
        <v>111063.75</v>
      </c>
      <c r="G29" s="19"/>
      <c r="H29" s="16"/>
      <c r="I29" s="17"/>
      <c r="J29" s="18"/>
    </row>
    <row r="30" spans="2:10" x14ac:dyDescent="0.25">
      <c r="B30" s="7">
        <v>46139</v>
      </c>
      <c r="C30" s="8">
        <v>4223</v>
      </c>
      <c r="D30" s="9"/>
      <c r="E30" s="10">
        <v>26.25</v>
      </c>
      <c r="F30" s="33">
        <f t="shared" si="0"/>
        <v>110853.75</v>
      </c>
      <c r="G30" s="19"/>
      <c r="H30" s="16"/>
      <c r="I30" s="17"/>
      <c r="J30" s="18"/>
    </row>
    <row r="31" spans="2:10" x14ac:dyDescent="0.25">
      <c r="B31" s="7">
        <v>46140</v>
      </c>
      <c r="C31" s="8">
        <v>4254.5</v>
      </c>
      <c r="D31" s="9"/>
      <c r="E31" s="10">
        <v>26.25</v>
      </c>
      <c r="F31" s="33">
        <f t="shared" si="0"/>
        <v>111680.625</v>
      </c>
      <c r="G31" s="19"/>
      <c r="H31" s="16"/>
      <c r="I31" s="17"/>
      <c r="J31" s="18"/>
    </row>
    <row r="32" spans="2:10" x14ac:dyDescent="0.25">
      <c r="B32" s="7">
        <v>46141</v>
      </c>
      <c r="C32" s="8">
        <v>4261</v>
      </c>
      <c r="D32" s="9"/>
      <c r="E32" s="10">
        <v>26.25</v>
      </c>
      <c r="F32" s="33">
        <f t="shared" si="0"/>
        <v>111851.25</v>
      </c>
      <c r="G32" s="19"/>
      <c r="H32" s="16"/>
      <c r="I32" s="17"/>
      <c r="J32" s="18"/>
    </row>
    <row r="33" spans="2:12" x14ac:dyDescent="0.25">
      <c r="B33" s="7">
        <v>46142</v>
      </c>
      <c r="C33" s="8">
        <v>4212.5</v>
      </c>
      <c r="D33" s="9"/>
      <c r="E33" s="10">
        <v>26.25</v>
      </c>
      <c r="F33" s="33">
        <f t="shared" si="0"/>
        <v>110578.125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26.25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126038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1300000.0049999999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3308497.5</v>
      </c>
      <c r="L36" s="31">
        <f>J36-J4-J5-J6+J37</f>
        <v>3341582.4750000001</v>
      </c>
    </row>
    <row r="37" spans="2:12" x14ac:dyDescent="0.25">
      <c r="B37" s="26" t="s">
        <v>14</v>
      </c>
      <c r="C37" s="30">
        <f>C35</f>
        <v>126038</v>
      </c>
      <c r="D37" s="9">
        <f>D35/1.03</f>
        <v>0</v>
      </c>
      <c r="E37" s="10"/>
      <c r="F37" s="33">
        <f>SUM(F4:F36)</f>
        <v>3308497.5</v>
      </c>
      <c r="G37" s="19"/>
      <c r="H37" s="17" t="s">
        <v>15</v>
      </c>
      <c r="I37" s="17">
        <v>0.01</v>
      </c>
      <c r="J37" s="18">
        <f>J36*I37</f>
        <v>33084.974999999999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2041582.4700000002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A5C3-A1F5-4935-B697-9492DA49EE82}">
  <dimension ref="B1:AC43"/>
  <sheetViews>
    <sheetView tabSelected="1" zoomScale="85" zoomScaleNormal="85" workbookViewId="0">
      <selection activeCell="H25" sqref="H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SUM(N3:N12)</f>
        <v>1000000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34</v>
      </c>
      <c r="M2" s="76"/>
      <c r="N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46045</v>
      </c>
      <c r="M3" s="12" t="s">
        <v>32</v>
      </c>
      <c r="N3" s="14">
        <v>1500000</v>
      </c>
    </row>
    <row r="4" spans="2:29" x14ac:dyDescent="0.25">
      <c r="B4" s="7">
        <v>46143</v>
      </c>
      <c r="C4" s="8">
        <v>4130.5</v>
      </c>
      <c r="D4" s="9"/>
      <c r="E4" s="10">
        <v>26.25</v>
      </c>
      <c r="F4" s="33">
        <f>E4*C4</f>
        <v>108425.625</v>
      </c>
      <c r="G4" s="11"/>
      <c r="H4" s="12" t="s">
        <v>6</v>
      </c>
      <c r="I4" s="13">
        <v>0.01</v>
      </c>
      <c r="J4" s="14"/>
      <c r="L4" s="51">
        <v>46063</v>
      </c>
      <c r="M4" s="12" t="s">
        <v>33</v>
      </c>
      <c r="N4" s="14">
        <v>500000</v>
      </c>
    </row>
    <row r="5" spans="2:29" x14ac:dyDescent="0.25">
      <c r="B5" s="7">
        <v>46144</v>
      </c>
      <c r="C5" s="8">
        <v>4092</v>
      </c>
      <c r="D5" s="9"/>
      <c r="E5" s="10">
        <v>26.25</v>
      </c>
      <c r="F5" s="33">
        <f t="shared" ref="F5:F34" si="0">E5*C5</f>
        <v>107415</v>
      </c>
      <c r="G5" s="11"/>
      <c r="H5" s="12" t="s">
        <v>7</v>
      </c>
      <c r="I5" s="13">
        <v>1E-3</v>
      </c>
      <c r="J5" s="14"/>
      <c r="L5" s="51">
        <v>46063</v>
      </c>
      <c r="M5" s="12" t="s">
        <v>32</v>
      </c>
      <c r="N5" s="14">
        <v>200000</v>
      </c>
    </row>
    <row r="6" spans="2:29" x14ac:dyDescent="0.25">
      <c r="B6" s="7">
        <v>46145</v>
      </c>
      <c r="C6" s="8">
        <v>4086.5</v>
      </c>
      <c r="D6" s="9"/>
      <c r="E6" s="10">
        <v>26.25</v>
      </c>
      <c r="F6" s="33">
        <f t="shared" si="0"/>
        <v>107270.625</v>
      </c>
      <c r="G6" s="11"/>
      <c r="H6" s="12" t="s">
        <v>8</v>
      </c>
      <c r="I6" s="13"/>
      <c r="J6" s="14"/>
      <c r="L6" s="51">
        <v>46066</v>
      </c>
      <c r="M6" s="12" t="s">
        <v>33</v>
      </c>
      <c r="N6" s="14">
        <v>800000</v>
      </c>
    </row>
    <row r="7" spans="2:29" x14ac:dyDescent="0.25">
      <c r="B7" s="7">
        <v>46146</v>
      </c>
      <c r="C7" s="8">
        <v>4160</v>
      </c>
      <c r="D7" s="9"/>
      <c r="E7" s="10">
        <v>26.25</v>
      </c>
      <c r="F7" s="33">
        <f t="shared" si="0"/>
        <v>109200</v>
      </c>
      <c r="G7" s="11"/>
      <c r="H7" s="12" t="s">
        <v>9</v>
      </c>
      <c r="I7" s="13"/>
      <c r="J7" s="14">
        <f>'NİSAN 2026'!J39*-1</f>
        <v>-2041582.4700000002</v>
      </c>
      <c r="L7" s="53" t="s">
        <v>35</v>
      </c>
      <c r="M7" s="54">
        <v>500000</v>
      </c>
      <c r="N7" s="54">
        <v>-500000</v>
      </c>
    </row>
    <row r="8" spans="2:29" x14ac:dyDescent="0.25">
      <c r="B8" s="7">
        <v>46147</v>
      </c>
      <c r="C8" s="8">
        <v>4269.5</v>
      </c>
      <c r="D8" s="9"/>
      <c r="E8" s="10">
        <v>26.25</v>
      </c>
      <c r="F8" s="33">
        <f t="shared" si="0"/>
        <v>112074.375</v>
      </c>
      <c r="G8" s="15"/>
      <c r="H8" s="16"/>
      <c r="I8" s="17"/>
      <c r="J8" s="18"/>
      <c r="L8" s="53" t="s">
        <v>36</v>
      </c>
      <c r="M8" s="54">
        <v>500000</v>
      </c>
      <c r="N8" s="54">
        <v>-500000</v>
      </c>
    </row>
    <row r="9" spans="2:29" x14ac:dyDescent="0.25">
      <c r="B9" s="7">
        <v>46148</v>
      </c>
      <c r="C9" s="8">
        <v>4100</v>
      </c>
      <c r="D9" s="9"/>
      <c r="E9" s="10">
        <v>26.25</v>
      </c>
      <c r="F9" s="33">
        <f t="shared" si="0"/>
        <v>107625</v>
      </c>
      <c r="G9" s="15"/>
      <c r="H9" s="16"/>
      <c r="I9" s="17"/>
      <c r="J9" s="18"/>
      <c r="L9" s="53" t="s">
        <v>37</v>
      </c>
      <c r="M9" s="54">
        <v>500000</v>
      </c>
      <c r="N9" s="54">
        <v>-500000</v>
      </c>
    </row>
    <row r="10" spans="2:29" x14ac:dyDescent="0.25">
      <c r="B10" s="7">
        <v>46149</v>
      </c>
      <c r="C10" s="8">
        <v>4085.5</v>
      </c>
      <c r="D10" s="9"/>
      <c r="E10" s="10">
        <v>26.25</v>
      </c>
      <c r="F10" s="33">
        <f t="shared" si="0"/>
        <v>107244.375</v>
      </c>
      <c r="G10" s="15"/>
      <c r="H10" s="16"/>
      <c r="I10" s="17"/>
      <c r="J10" s="18"/>
      <c r="L10" s="53" t="s">
        <v>38</v>
      </c>
      <c r="M10" s="54">
        <v>500000</v>
      </c>
      <c r="N10" s="54">
        <v>-500000</v>
      </c>
    </row>
    <row r="11" spans="2:29" x14ac:dyDescent="0.25">
      <c r="B11" s="7">
        <v>46150</v>
      </c>
      <c r="C11" s="8"/>
      <c r="D11" s="9"/>
      <c r="E11" s="10">
        <v>26.25</v>
      </c>
      <c r="F11" s="33">
        <f t="shared" si="0"/>
        <v>0</v>
      </c>
      <c r="G11" s="58" t="s">
        <v>49</v>
      </c>
      <c r="H11" s="57"/>
      <c r="I11" s="53"/>
      <c r="J11" s="56">
        <v>500000</v>
      </c>
      <c r="L11" s="17" t="s">
        <v>39</v>
      </c>
      <c r="M11" s="52">
        <v>500000</v>
      </c>
      <c r="N11" s="17"/>
    </row>
    <row r="12" spans="2:29" x14ac:dyDescent="0.25">
      <c r="B12" s="7">
        <v>46151</v>
      </c>
      <c r="C12" s="8"/>
      <c r="D12" s="9"/>
      <c r="E12" s="10">
        <v>26.25</v>
      </c>
      <c r="F12" s="33">
        <f t="shared" si="0"/>
        <v>0</v>
      </c>
      <c r="G12" s="19"/>
      <c r="H12" s="16"/>
      <c r="I12" s="17"/>
      <c r="J12" s="18"/>
      <c r="L12" s="17" t="s">
        <v>40</v>
      </c>
      <c r="M12" s="52">
        <v>500000</v>
      </c>
      <c r="N12" s="17"/>
    </row>
    <row r="13" spans="2:29" x14ac:dyDescent="0.25">
      <c r="B13" s="7">
        <v>46152</v>
      </c>
      <c r="C13" s="8"/>
      <c r="D13" s="9"/>
      <c r="E13" s="10">
        <v>26.25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28924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-1541582.4700000002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759255</v>
      </c>
      <c r="L36" s="31">
        <f>J36-J4-J5-J6+J37</f>
        <v>766847.55</v>
      </c>
    </row>
    <row r="37" spans="2:12" x14ac:dyDescent="0.25">
      <c r="B37" s="26" t="s">
        <v>14</v>
      </c>
      <c r="C37" s="30">
        <f>C35</f>
        <v>28924</v>
      </c>
      <c r="D37" s="9">
        <f>D35/1.03</f>
        <v>0</v>
      </c>
      <c r="E37" s="10"/>
      <c r="F37" s="33">
        <f>SUM(F4:F36)</f>
        <v>759255</v>
      </c>
      <c r="G37" s="19"/>
      <c r="H37" s="17" t="s">
        <v>15</v>
      </c>
      <c r="I37" s="17">
        <v>0.01</v>
      </c>
      <c r="J37" s="18">
        <f>J36*I37</f>
        <v>7592.55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2308430.0200000005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35F2-D1B9-4A39-9823-581A5C0F2AE3}">
  <dimension ref="B1:AC43"/>
  <sheetViews>
    <sheetView zoomScale="85" zoomScaleNormal="85" workbookViewId="0">
      <selection activeCell="N34" sqref="N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SUM(N3:N12)</f>
        <v>500000</v>
      </c>
    </row>
    <row r="2" spans="2:29" ht="25.5" customHeight="1" thickBot="1" x14ac:dyDescent="0.3">
      <c r="B2" s="68" t="s">
        <v>31</v>
      </c>
      <c r="C2" s="69"/>
      <c r="D2" s="69"/>
      <c r="E2" s="69"/>
      <c r="F2" s="69"/>
      <c r="G2" s="69"/>
      <c r="H2" s="69"/>
      <c r="I2" s="69"/>
      <c r="J2" s="70"/>
      <c r="L2" s="76" t="s">
        <v>34</v>
      </c>
      <c r="M2" s="76"/>
      <c r="N2" s="7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46045</v>
      </c>
      <c r="M3" s="12" t="s">
        <v>32</v>
      </c>
      <c r="N3" s="14">
        <v>1500000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51">
        <v>46063</v>
      </c>
      <c r="M4" s="12" t="s">
        <v>33</v>
      </c>
      <c r="N4" s="14">
        <v>500000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1">
        <v>46063</v>
      </c>
      <c r="M5" s="12" t="s">
        <v>32</v>
      </c>
      <c r="N5" s="14">
        <v>200000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1">
        <v>46066</v>
      </c>
      <c r="M6" s="12" t="s">
        <v>33</v>
      </c>
      <c r="N6" s="14">
        <v>800000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-2308430.0200000005</v>
      </c>
      <c r="L7" s="53" t="s">
        <v>35</v>
      </c>
      <c r="M7" s="54">
        <v>500000</v>
      </c>
      <c r="N7" s="54">
        <v>-500000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3" t="s">
        <v>36</v>
      </c>
      <c r="M8" s="54">
        <v>500000</v>
      </c>
      <c r="N8" s="54">
        <v>-500000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53" t="s">
        <v>37</v>
      </c>
      <c r="M9" s="54">
        <v>500000</v>
      </c>
      <c r="N9" s="54">
        <v>-500000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3" t="s">
        <v>38</v>
      </c>
      <c r="M10" s="54">
        <v>500000</v>
      </c>
      <c r="N10" s="54">
        <v>-500000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58" t="s">
        <v>50</v>
      </c>
      <c r="H11" s="57"/>
      <c r="I11" s="53"/>
      <c r="J11" s="56">
        <v>500000</v>
      </c>
      <c r="L11" s="53" t="s">
        <v>39</v>
      </c>
      <c r="M11" s="54">
        <v>500000</v>
      </c>
      <c r="N11" s="54">
        <v>-500000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17" t="s">
        <v>40</v>
      </c>
      <c r="M12" s="52">
        <v>500000</v>
      </c>
      <c r="N12" s="17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1" t="s">
        <v>11</v>
      </c>
      <c r="I35" s="71"/>
      <c r="J35" s="25">
        <f>SUM(J4:J34)</f>
        <v>-1808430.0200000005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2" t="s">
        <v>13</v>
      </c>
      <c r="I36" s="72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3" t="s">
        <v>16</v>
      </c>
      <c r="C39" s="74"/>
      <c r="D39" s="27"/>
      <c r="E39" s="37"/>
      <c r="F39" s="38"/>
      <c r="G39" s="28"/>
      <c r="H39" s="75" t="s">
        <v>17</v>
      </c>
      <c r="I39" s="75"/>
      <c r="J39" s="29">
        <f>J36+J37+J38-J35</f>
        <v>1808430.0200000005</v>
      </c>
    </row>
    <row r="40" spans="2:12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2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2026-05-09T13:36:04Z</dcterms:modified>
</cp:coreProperties>
</file>